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8" i="1" l="1"/>
  <c r="B28" i="1" l="1"/>
  <c r="C19" i="1" l="1"/>
  <c r="B19" i="1"/>
  <c r="B31" i="1" l="1"/>
</calcChain>
</file>

<file path=xl/sharedStrings.xml><?xml version="1.0" encoding="utf-8"?>
<sst xmlns="http://schemas.openxmlformats.org/spreadsheetml/2006/main" count="30" uniqueCount="28">
  <si>
    <t>Наименование</t>
  </si>
  <si>
    <t>Исполнено</t>
  </si>
  <si>
    <t>Источники образования</t>
  </si>
  <si>
    <t>на 01 января 2022 года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</si>
  <si>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Федерациии местными бюджетами с учетом установленных дифференцированных нормативов отчислений в местные бюджеты</t>
  </si>
  <si>
    <t>Субсидии бюджетам муниципальных районов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</si>
  <si>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Субсидии бюджетам муниципальных районов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</si>
  <si>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Иные поступления*</t>
  </si>
  <si>
    <t>Итого</t>
  </si>
  <si>
    <t>Расходы</t>
  </si>
  <si>
    <t>Капитальный ремонт, ремонт и содержание автомобильных дорог общего пользования местного значения в границах населенных пунктов</t>
  </si>
  <si>
    <t>Развитие сети автомобильных дорог Удмуртской Республики</t>
  </si>
  <si>
    <t xml:space="preserve">Итого </t>
  </si>
  <si>
    <t>*средства самообложения граждан, инициативные платежи</t>
  </si>
  <si>
    <t xml:space="preserve">Иные межбюджетные трансферты самообложение граждан, на реализацию проекта развития общественной инфраструктуры, основанного на местной инициативе  (08220,08810) </t>
  </si>
  <si>
    <t>План</t>
  </si>
  <si>
    <t>Единица измерения: руб.</t>
  </si>
  <si>
    <t xml:space="preserve"> Обеспечение комплексного развития сельских территорий (мероприятие по благоустройству сельских территорий)</t>
  </si>
  <si>
    <r>
      <t>Иные поступления   (софинансирование S1380,S4650,S8220,S8810),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0740464220, 0740462521,L5769)</t>
    </r>
  </si>
  <si>
    <t>Остаток средств 2023 года (субсидия)</t>
  </si>
  <si>
    <t xml:space="preserve">Обеспечение комплексного развития сельских территорий </t>
  </si>
  <si>
    <t>Неиспользованные бюджетные ассигнования по состоянию 01.01.2024</t>
  </si>
  <si>
    <t>Иные межбюджетные трансферты самообложение граждан, на реализацию проекта развития общественной инфраструктуры, основанного на местной инициативе</t>
  </si>
  <si>
    <t>Остаток средств дрожного фонда на 31.03.2024 года</t>
  </si>
  <si>
    <t xml:space="preserve">Отчет по распределению  бюджетных ассигнований дорожного фонда муниципального образования «Муниципальный округ Глазовский район Удмуртской республики» 
за 1 полугодие 2024 года
</t>
  </si>
  <si>
    <t>1 полугодие  2024 год</t>
  </si>
  <si>
    <t>1 полугодие 2024 год</t>
  </si>
  <si>
    <t>Комплекс работ по содержанию автомобильных дорог, приобретение дорожной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</si>
</sst>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4" fontId="0" fillId="0" borderId="0" xfId="0" applyNumberFormat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topLeftCell="A14" workbookViewId="0">
      <selection activeCell="F24" sqref="F24"/>
    </sheetView>
  </sheetViews>
  <sheetFormatPr defaultRowHeight="15" x14ac:dyDescent="0.25"/>
  <cols>
    <col min="1" max="1" width="62" customWidth="1"/>
    <col min="2" max="2" width="27.140625" customWidth="1"/>
    <col min="3" max="3" width="28.7109375" customWidth="1"/>
    <col min="4" max="4" width="15.28515625" customWidth="1"/>
  </cols>
  <sheetData>
    <row r="1" spans="1:3" ht="77.25" customHeight="1" x14ac:dyDescent="0.25">
      <c r="A1" s="23" t="s">
        <v>24</v>
      </c>
      <c r="B1" s="24"/>
      <c r="C1" s="24"/>
    </row>
    <row r="2" spans="1:3" x14ac:dyDescent="0.25">
      <c r="C2" s="1" t="s">
        <v>16</v>
      </c>
    </row>
    <row r="3" spans="1:3" x14ac:dyDescent="0.25">
      <c r="A3" s="3"/>
      <c r="B3" s="4" t="s">
        <v>15</v>
      </c>
      <c r="C3" s="4" t="s">
        <v>1</v>
      </c>
    </row>
    <row r="4" spans="1:3" x14ac:dyDescent="0.25">
      <c r="A4" s="4" t="s">
        <v>0</v>
      </c>
      <c r="B4" s="4" t="s">
        <v>25</v>
      </c>
      <c r="C4" s="4" t="s">
        <v>26</v>
      </c>
    </row>
    <row r="5" spans="1:3" x14ac:dyDescent="0.25">
      <c r="A5" s="5"/>
      <c r="B5" s="5"/>
      <c r="C5" s="4"/>
    </row>
    <row r="6" spans="1:3" x14ac:dyDescent="0.25">
      <c r="A6" s="4" t="s">
        <v>2</v>
      </c>
      <c r="B6" s="6"/>
      <c r="C6" s="6"/>
    </row>
    <row r="7" spans="1:3" ht="37.5" customHeight="1" x14ac:dyDescent="0.25">
      <c r="A7" s="7" t="s">
        <v>21</v>
      </c>
      <c r="B7" s="25">
        <v>8854642.8900000006</v>
      </c>
      <c r="C7" s="25">
        <v>8854642.8900000006</v>
      </c>
    </row>
    <row r="8" spans="1:3" hidden="1" x14ac:dyDescent="0.25">
      <c r="A8" s="7" t="s">
        <v>3</v>
      </c>
      <c r="B8" s="25"/>
      <c r="C8" s="25"/>
    </row>
    <row r="9" spans="1:3" ht="83.25" customHeight="1" x14ac:dyDescent="0.25">
      <c r="A9" s="26" t="s">
        <v>4</v>
      </c>
      <c r="B9" s="25">
        <v>27071900</v>
      </c>
      <c r="C9" s="25">
        <v>14162934.98</v>
      </c>
    </row>
    <row r="10" spans="1:3" hidden="1" x14ac:dyDescent="0.25">
      <c r="A10" s="26"/>
      <c r="B10" s="25"/>
      <c r="C10" s="25"/>
    </row>
    <row r="11" spans="1:3" ht="22.5" customHeight="1" x14ac:dyDescent="0.25">
      <c r="A11" s="26"/>
      <c r="B11" s="25"/>
      <c r="C11" s="25"/>
    </row>
    <row r="12" spans="1:3" ht="72.75" customHeight="1" x14ac:dyDescent="0.25">
      <c r="A12" s="7" t="s">
        <v>5</v>
      </c>
      <c r="B12" s="14">
        <v>7332901</v>
      </c>
      <c r="C12" s="14">
        <v>2118380.2799999998</v>
      </c>
    </row>
    <row r="13" spans="1:3" ht="89.25" customHeight="1" x14ac:dyDescent="0.25">
      <c r="A13" s="7" t="s">
        <v>6</v>
      </c>
      <c r="B13" s="14">
        <v>49027200</v>
      </c>
      <c r="C13" s="14">
        <v>0</v>
      </c>
    </row>
    <row r="14" spans="1:3" ht="62.25" customHeight="1" x14ac:dyDescent="0.25">
      <c r="A14" s="7" t="s">
        <v>22</v>
      </c>
      <c r="B14" s="14">
        <v>1735717</v>
      </c>
      <c r="C14" s="15">
        <v>535717</v>
      </c>
    </row>
    <row r="15" spans="1:3" ht="38.25" customHeight="1" x14ac:dyDescent="0.25">
      <c r="A15" s="19" t="s">
        <v>27</v>
      </c>
      <c r="B15" s="18">
        <v>5500000</v>
      </c>
      <c r="C15" s="15">
        <v>3028202.13</v>
      </c>
    </row>
    <row r="16" spans="1:3" ht="34.5" customHeight="1" x14ac:dyDescent="0.25">
      <c r="A16" s="13" t="s">
        <v>20</v>
      </c>
      <c r="B16" s="14">
        <v>4063258.68</v>
      </c>
      <c r="C16" s="15">
        <v>224412.6</v>
      </c>
    </row>
    <row r="17" spans="1:4" ht="26.25" customHeight="1" x14ac:dyDescent="0.25">
      <c r="A17" s="7" t="s">
        <v>19</v>
      </c>
      <c r="B17" s="14">
        <v>0</v>
      </c>
      <c r="C17" s="14">
        <v>0</v>
      </c>
    </row>
    <row r="18" spans="1:4" ht="23.25" customHeight="1" x14ac:dyDescent="0.25">
      <c r="A18" s="7" t="s">
        <v>7</v>
      </c>
      <c r="B18" s="14">
        <v>2825399.78</v>
      </c>
      <c r="C18" s="14">
        <v>2822422.29</v>
      </c>
    </row>
    <row r="19" spans="1:4" ht="32.25" customHeight="1" x14ac:dyDescent="0.25">
      <c r="A19" s="8" t="s">
        <v>8</v>
      </c>
      <c r="B19" s="14">
        <f>B7+B9+B12+B13+B16+B14+B17+B18+B15</f>
        <v>106411019.35000001</v>
      </c>
      <c r="C19" s="14">
        <f>C7+C9+C12+C13+C16+C14+C17+C18+C15</f>
        <v>31746712.170000002</v>
      </c>
      <c r="D19" s="11"/>
    </row>
    <row r="20" spans="1:4" x14ac:dyDescent="0.25">
      <c r="A20" s="4" t="s">
        <v>9</v>
      </c>
      <c r="B20" s="9"/>
      <c r="C20" s="9"/>
    </row>
    <row r="21" spans="1:4" ht="52.5" customHeight="1" x14ac:dyDescent="0.25">
      <c r="A21" s="7" t="s">
        <v>10</v>
      </c>
      <c r="B21" s="10">
        <v>28726708.329999998</v>
      </c>
      <c r="C21" s="15">
        <v>18530207.23</v>
      </c>
    </row>
    <row r="22" spans="1:4" ht="63.75" customHeight="1" x14ac:dyDescent="0.25">
      <c r="A22" s="7" t="s">
        <v>5</v>
      </c>
      <c r="B22" s="10">
        <v>7332901</v>
      </c>
      <c r="C22" s="15">
        <v>2118380.2799999998</v>
      </c>
    </row>
    <row r="23" spans="1:4" ht="40.5" customHeight="1" x14ac:dyDescent="0.25">
      <c r="A23" s="7" t="s">
        <v>11</v>
      </c>
      <c r="B23" s="9">
        <v>49027200</v>
      </c>
      <c r="C23" s="15">
        <v>0</v>
      </c>
    </row>
    <row r="24" spans="1:4" ht="40.5" customHeight="1" x14ac:dyDescent="0.25">
      <c r="A24" s="12" t="s">
        <v>17</v>
      </c>
      <c r="B24" s="9">
        <v>4063258.68</v>
      </c>
      <c r="C24" s="15">
        <v>224412.6</v>
      </c>
    </row>
    <row r="25" spans="1:4" ht="66.75" customHeight="1" x14ac:dyDescent="0.25">
      <c r="A25" s="7" t="s">
        <v>14</v>
      </c>
      <c r="B25" s="9">
        <v>1735717</v>
      </c>
      <c r="C25" s="15">
        <v>0</v>
      </c>
    </row>
    <row r="26" spans="1:4" ht="36.75" customHeight="1" x14ac:dyDescent="0.25">
      <c r="A26" s="7" t="s">
        <v>18</v>
      </c>
      <c r="B26" s="22">
        <v>10025234.34</v>
      </c>
      <c r="C26" s="15">
        <v>169657.11</v>
      </c>
    </row>
    <row r="27" spans="1:4" ht="36.75" customHeight="1" x14ac:dyDescent="0.25">
      <c r="A27" s="21" t="s">
        <v>27</v>
      </c>
      <c r="B27" s="20">
        <v>5500000</v>
      </c>
      <c r="C27" s="15">
        <v>3028202.13</v>
      </c>
    </row>
    <row r="28" spans="1:4" ht="39" customHeight="1" x14ac:dyDescent="0.25">
      <c r="A28" s="8" t="s">
        <v>12</v>
      </c>
      <c r="B28" s="9">
        <f>SUM(B21:B27)</f>
        <v>106411019.35000001</v>
      </c>
      <c r="C28" s="22">
        <f>SUM(C21:C27)</f>
        <v>24070859.350000001</v>
      </c>
    </row>
    <row r="30" spans="1:4" x14ac:dyDescent="0.25">
      <c r="A30" s="2" t="s">
        <v>13</v>
      </c>
    </row>
    <row r="31" spans="1:4" x14ac:dyDescent="0.25">
      <c r="A31" s="16" t="s">
        <v>23</v>
      </c>
      <c r="B31" s="17">
        <f>C19-C28</f>
        <v>7675852.8200000003</v>
      </c>
    </row>
  </sheetData>
  <mergeCells count="6">
    <mergeCell ref="A1:C1"/>
    <mergeCell ref="B7:B8"/>
    <mergeCell ref="C7:C8"/>
    <mergeCell ref="A9:A11"/>
    <mergeCell ref="B9:B11"/>
    <mergeCell ref="C9:C11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2024-07-11T06:13:22Z</dcterms:modified>
</cp:coreProperties>
</file>